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paramountsleep-my.sharepoint.com/personal/paramountteam_paramountsleep_com/Documents/MARKETING/COLLECTIONS/Hypnos/.Spec Grids/"/>
    </mc:Choice>
  </mc:AlternateContent>
  <xr:revisionPtr revIDLastSave="1550" documentId="8_{264DB317-A416-4BDC-8CC1-D3D604BB447F}" xr6:coauthVersionLast="47" xr6:coauthVersionMax="47" xr10:uidLastSave="{83D9BC3F-0722-4A08-9A8E-F7377CDF2615}"/>
  <bookViews>
    <workbookView xWindow="-108" yWindow="-108" windowWidth="23256" windowHeight="12456" xr2:uid="{D043CE92-913D-4F68-8123-A37B4E4EB44B}"/>
  </bookViews>
  <sheets>
    <sheet name="HYP SPECS" sheetId="2" r:id="rId1"/>
    <sheet name="cost MMAP" sheetId="3" r:id="rId2"/>
    <sheet name="Toppers" sheetId="4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3" l="1"/>
  <c r="I14" i="3"/>
  <c r="H14" i="3"/>
  <c r="G14" i="3"/>
  <c r="F14" i="3"/>
  <c r="E14" i="3"/>
  <c r="J13" i="3"/>
  <c r="I13" i="3"/>
  <c r="H13" i="3"/>
  <c r="G13" i="3"/>
  <c r="F13" i="3"/>
  <c r="E13" i="3"/>
  <c r="J12" i="3"/>
  <c r="I12" i="3"/>
  <c r="H12" i="3"/>
  <c r="G12" i="3"/>
  <c r="F12" i="3"/>
  <c r="E12" i="3"/>
  <c r="J11" i="3"/>
  <c r="I11" i="3"/>
  <c r="H11" i="3"/>
  <c r="G11" i="3"/>
  <c r="F11" i="3"/>
  <c r="E11" i="3"/>
  <c r="E25" i="3"/>
  <c r="F25" i="3"/>
  <c r="G25" i="3"/>
  <c r="H25" i="3"/>
  <c r="I25" i="3"/>
  <c r="J25" i="3"/>
  <c r="E26" i="3"/>
  <c r="F26" i="3"/>
  <c r="G26" i="3"/>
  <c r="H26" i="3"/>
  <c r="I26" i="3"/>
  <c r="J26" i="3"/>
  <c r="E27" i="3"/>
  <c r="F27" i="3"/>
  <c r="G27" i="3"/>
  <c r="H27" i="3"/>
  <c r="I27" i="3"/>
  <c r="J27" i="3"/>
  <c r="F24" i="3"/>
  <c r="G24" i="3"/>
  <c r="H24" i="3"/>
  <c r="I24" i="3"/>
  <c r="J24" i="3"/>
  <c r="E24" i="3"/>
</calcChain>
</file>

<file path=xl/sharedStrings.xml><?xml version="1.0" encoding="utf-8"?>
<sst xmlns="http://schemas.openxmlformats.org/spreadsheetml/2006/main" count="218" uniqueCount="91">
  <si>
    <t>Whole Sleep Wool 6</t>
  </si>
  <si>
    <t xml:space="preserve">Whole Sleep Wool 8 </t>
  </si>
  <si>
    <t>Whole Sleep Wool 10</t>
  </si>
  <si>
    <t>Whole Sleep Wool ET</t>
  </si>
  <si>
    <t>Panel Fabric</t>
  </si>
  <si>
    <t>Designer Luxury BCI Damask with Hypnos Design</t>
  </si>
  <si>
    <t>Hand Tufting</t>
  </si>
  <si>
    <t>Hand Tufted</t>
  </si>
  <si>
    <t>Handles</t>
  </si>
  <si>
    <t>4 Embroidered Horizontal Handles</t>
  </si>
  <si>
    <t>Design</t>
  </si>
  <si>
    <t>Tight Top</t>
  </si>
  <si>
    <t>Euro Top</t>
  </si>
  <si>
    <t>Product Architecture + Coils</t>
  </si>
  <si>
    <t>Upholstery</t>
  </si>
  <si>
    <t>Natural FR Rayon Fiber</t>
  </si>
  <si>
    <t>Woolkeepers® Wool</t>
  </si>
  <si>
    <t>Certified Organic Firm Latex</t>
  </si>
  <si>
    <t>1872 Pocket Micro Coil</t>
  </si>
  <si>
    <t>Coconut Pad</t>
  </si>
  <si>
    <r>
      <t>Woolkeepers</t>
    </r>
    <r>
      <rPr>
        <sz val="10"/>
        <color rgb="FF000000"/>
        <rFont val="Aptos Narrow"/>
        <family val="2"/>
      </rPr>
      <t xml:space="preserve">® </t>
    </r>
    <r>
      <rPr>
        <sz val="10"/>
        <color rgb="FF000000"/>
        <rFont val="Aptos Narrow"/>
        <family val="2"/>
        <scheme val="minor"/>
      </rPr>
      <t>Wool</t>
    </r>
  </si>
  <si>
    <t>Certified Organic Medium Latex</t>
  </si>
  <si>
    <t>Pillow / Euro 
Top Assembly</t>
  </si>
  <si>
    <t>Unit</t>
  </si>
  <si>
    <t>Recycled Cotton &amp; Wool</t>
  </si>
  <si>
    <t>Base</t>
  </si>
  <si>
    <t>High Density Recycled Densified Fiber Pad</t>
  </si>
  <si>
    <t>Warranty</t>
  </si>
  <si>
    <t>M 20/20 NP</t>
  </si>
  <si>
    <t>Height</t>
  </si>
  <si>
    <t>12"</t>
  </si>
  <si>
    <t>13"</t>
  </si>
  <si>
    <t>14"</t>
  </si>
  <si>
    <t>15"</t>
  </si>
  <si>
    <t>cost</t>
  </si>
  <si>
    <t>item</t>
  </si>
  <si>
    <t>model#</t>
  </si>
  <si>
    <t>twin</t>
  </si>
  <si>
    <t>twin XL</t>
  </si>
  <si>
    <t>full</t>
  </si>
  <si>
    <t>fl xl / queen</t>
  </si>
  <si>
    <t>king</t>
  </si>
  <si>
    <t>cal king</t>
  </si>
  <si>
    <t>Cotton 6</t>
  </si>
  <si>
    <t>Cotton 7</t>
  </si>
  <si>
    <t>Cotton 8</t>
  </si>
  <si>
    <t>Cotton Euro Top</t>
  </si>
  <si>
    <t xml:space="preserve">MMAP </t>
  </si>
  <si>
    <t>Wool 6</t>
  </si>
  <si>
    <t>Wool 8</t>
  </si>
  <si>
    <t>Wool 10</t>
  </si>
  <si>
    <t>Wool Euro Top</t>
  </si>
  <si>
    <r>
      <t xml:space="preserve">2-sided toppers | </t>
    </r>
    <r>
      <rPr>
        <b/>
        <sz val="10"/>
        <color theme="1"/>
        <rFont val="Aptos Narrow"/>
        <family val="2"/>
        <scheme val="minor"/>
      </rPr>
      <t>cost</t>
    </r>
  </si>
  <si>
    <r>
      <t xml:space="preserve">Nature's Reign Topper </t>
    </r>
    <r>
      <rPr>
        <i/>
        <sz val="9"/>
        <color theme="1"/>
        <rFont val="Univers LT 45 Light"/>
      </rPr>
      <t xml:space="preserve">(Wool) </t>
    </r>
  </si>
  <si>
    <r>
      <t xml:space="preserve">Royal Grandeur Topper </t>
    </r>
    <r>
      <rPr>
        <i/>
        <sz val="9"/>
        <color theme="1"/>
        <rFont val="Univers LT 45 Light"/>
      </rPr>
      <t xml:space="preserve">(JOMA/Alpaca/Wool) </t>
    </r>
  </si>
  <si>
    <r>
      <t xml:space="preserve">Royal Grandeur Topper </t>
    </r>
    <r>
      <rPr>
        <i/>
        <sz val="9"/>
        <color theme="1"/>
        <rFont val="Univers LT 45 Light"/>
      </rPr>
      <t xml:space="preserve">(JOMA/Alpaca/Latex) </t>
    </r>
  </si>
  <si>
    <r>
      <t xml:space="preserve">18-Slat Amish Foundation   | </t>
    </r>
    <r>
      <rPr>
        <b/>
        <sz val="11"/>
        <color theme="1"/>
        <rFont val="Univers LT 45 Light"/>
      </rPr>
      <t>cost</t>
    </r>
    <r>
      <rPr>
        <sz val="11"/>
        <color theme="1"/>
        <rFont val="Univers LT 45 Light"/>
      </rPr>
      <t xml:space="preserve">
</t>
    </r>
    <r>
      <rPr>
        <sz val="8"/>
        <color theme="1"/>
        <rFont val="Univers LT 45 Light"/>
      </rPr>
      <t xml:space="preserve">
Available in:
          • 2" Slim Profile 
          • 5" Low Profile
          • 9" High Profile</t>
    </r>
  </si>
  <si>
    <t>Fabric Ticking</t>
  </si>
  <si>
    <t>Color / model #</t>
  </si>
  <si>
    <t>TK1563</t>
  </si>
  <si>
    <t>Navy - 6898A</t>
  </si>
  <si>
    <t>TK1811</t>
  </si>
  <si>
    <t>Plum - 6898C</t>
  </si>
  <si>
    <t>TK1990</t>
  </si>
  <si>
    <t>Brown - 6898M</t>
  </si>
  <si>
    <t>TK211054</t>
  </si>
  <si>
    <t>Oatmeal - 6898K</t>
  </si>
  <si>
    <t>TK1822</t>
  </si>
  <si>
    <t>Olive - 6898H</t>
  </si>
  <si>
    <t>TK1706</t>
  </si>
  <si>
    <t>Red - 6898B</t>
  </si>
  <si>
    <t>TK1821</t>
  </si>
  <si>
    <t>Teal - 6897L</t>
  </si>
  <si>
    <t>100% Natural Lambswool Blend</t>
  </si>
  <si>
    <t>Whole Sleep Wool 7</t>
  </si>
  <si>
    <t>4 Embroidered Handles</t>
  </si>
  <si>
    <t>1088 Plush 16 Gauge Pocket Spring</t>
  </si>
  <si>
    <t>Certified Organic Plush Latex</t>
  </si>
  <si>
    <t>Horse Hair Pad</t>
  </si>
  <si>
    <t>Natural Wool and Cotton Felted Upholstery Pad</t>
  </si>
  <si>
    <t>2-Sided Topper</t>
  </si>
  <si>
    <t>Product Architecture</t>
  </si>
  <si>
    <t>Bottom Quilt Assembly</t>
  </si>
  <si>
    <t>Top Quilt Assembly</t>
  </si>
  <si>
    <t>3"</t>
  </si>
  <si>
    <t>Merino and Joma Wool® Blend</t>
  </si>
  <si>
    <t>Royal Grandeur Topper</t>
  </si>
  <si>
    <t>Nature's Reign Wool Topper</t>
  </si>
  <si>
    <t>Royal Grandeur Joma Merino Topper</t>
  </si>
  <si>
    <t>Natural Latex Lumbar Support</t>
  </si>
  <si>
    <t>K 3/3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</si>
</sst>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25"/>
      <color rgb="FF000000"/>
      <name val="Aptos Narrow"/>
      <family val="2"/>
      <scheme val="minor"/>
    </font>
    <font>
      <b/>
      <sz val="25"/>
      <color rgb="FF000000"/>
      <name val="Aptos Narrow"/>
      <family val="2"/>
      <scheme val="minor"/>
    </font>
    <font>
      <b/>
      <u/>
      <sz val="18"/>
      <color rgb="FF000000"/>
      <name val="Aptos Narrow"/>
      <family val="2"/>
      <scheme val="minor"/>
    </font>
    <font>
      <i/>
      <sz val="9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rgb="FF000000"/>
      <name val="Aptos Narrow"/>
      <family val="2"/>
    </font>
    <font>
      <b/>
      <sz val="12"/>
      <color rgb="FF000000"/>
      <name val="Aptos Narrow"/>
      <family val="2"/>
      <scheme val="minor"/>
    </font>
    <font>
      <sz val="8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Univers LT 45 Light"/>
    </font>
    <font>
      <sz val="8"/>
      <color theme="1"/>
      <name val="Univers LT 45 Light"/>
    </font>
    <font>
      <sz val="9"/>
      <color theme="1"/>
      <name val="Univers LT 45 Light"/>
    </font>
    <font>
      <sz val="11"/>
      <color theme="1"/>
      <name val="Univers"/>
      <family val="2"/>
    </font>
    <font>
      <i/>
      <sz val="9"/>
      <color theme="1"/>
      <name val="Univers LT 45 Light"/>
    </font>
    <font>
      <b/>
      <sz val="11"/>
      <name val="Aptos Narrow"/>
      <family val="2"/>
      <scheme val="minor"/>
    </font>
    <font>
      <i/>
      <sz val="10"/>
      <color theme="1"/>
      <name val="Univers LT 45 Light"/>
    </font>
    <font>
      <sz val="12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sz val="11"/>
      <color theme="1"/>
      <name val="Univers LT 45 Light"/>
    </font>
    <font>
      <sz val="10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164" fontId="16" fillId="0" borderId="16" xfId="0" applyNumberFormat="1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164" fontId="16" fillId="0" borderId="19" xfId="0" applyNumberFormat="1" applyFont="1" applyBorder="1" applyAlignment="1">
      <alignment horizontal="center" vertical="center"/>
    </xf>
    <xf numFmtId="164" fontId="16" fillId="0" borderId="20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textRotation="90"/>
    </xf>
    <xf numFmtId="0" fontId="24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164" fontId="24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textRotation="90" wrapText="1"/>
    </xf>
    <xf numFmtId="0" fontId="18" fillId="3" borderId="0" xfId="0" applyFont="1" applyFill="1" applyAlignment="1">
      <alignment horizontal="center" vertical="top"/>
    </xf>
    <xf numFmtId="0" fontId="22" fillId="3" borderId="0" xfId="0" applyFont="1" applyFill="1" applyAlignment="1">
      <alignment horizontal="center" vertical="center"/>
    </xf>
    <xf numFmtId="164" fontId="16" fillId="3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3" fillId="4" borderId="0" xfId="0" applyFont="1" applyFill="1" applyAlignment="1">
      <alignment vertical="top" wrapText="1"/>
    </xf>
    <xf numFmtId="0" fontId="0" fillId="5" borderId="0" xfId="0" applyFill="1" applyAlignment="1">
      <alignment wrapText="1"/>
    </xf>
    <xf numFmtId="0" fontId="0" fillId="5" borderId="0" xfId="0" applyFill="1"/>
    <xf numFmtId="0" fontId="6" fillId="5" borderId="0" xfId="0" applyFont="1" applyFill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vertical="center" wrapText="1"/>
    </xf>
    <xf numFmtId="0" fontId="8" fillId="5" borderId="37" xfId="0" applyFont="1" applyFill="1" applyBorder="1" applyAlignment="1">
      <alignment vertical="center" wrapText="1"/>
    </xf>
    <xf numFmtId="0" fontId="27" fillId="5" borderId="37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8" fillId="5" borderId="36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12" fillId="5" borderId="33" xfId="0" applyFont="1" applyFill="1" applyBorder="1" applyAlignment="1">
      <alignment horizontal="center" vertical="center" textRotation="90" wrapText="1"/>
    </xf>
    <xf numFmtId="0" fontId="12" fillId="5" borderId="2" xfId="0" applyFont="1" applyFill="1" applyBorder="1" applyAlignment="1">
      <alignment horizontal="center" vertical="center" textRotation="90" wrapText="1"/>
    </xf>
    <xf numFmtId="0" fontId="12" fillId="5" borderId="8" xfId="0" applyFont="1" applyFill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top"/>
    </xf>
    <xf numFmtId="0" fontId="6" fillId="5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38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textRotation="90"/>
    </xf>
    <xf numFmtId="0" fontId="15" fillId="0" borderId="6" xfId="0" applyFont="1" applyBorder="1" applyAlignment="1">
      <alignment horizontal="center" vertical="center" textRotation="90"/>
    </xf>
    <xf numFmtId="0" fontId="15" fillId="0" borderId="7" xfId="0" applyFont="1" applyBorder="1" applyAlignment="1">
      <alignment horizontal="center" vertical="center" textRotation="90"/>
    </xf>
    <xf numFmtId="164" fontId="16" fillId="0" borderId="13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center" vertical="center"/>
    </xf>
    <xf numFmtId="164" fontId="16" fillId="0" borderId="16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164" fontId="19" fillId="0" borderId="13" xfId="0" applyNumberFormat="1" applyFont="1" applyBorder="1" applyAlignment="1">
      <alignment horizontal="center" vertical="center"/>
    </xf>
    <xf numFmtId="164" fontId="19" fillId="0" borderId="12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164" fontId="19" fillId="0" borderId="15" xfId="0" applyNumberFormat="1" applyFont="1" applyBorder="1" applyAlignment="1">
      <alignment horizontal="center" vertical="center"/>
    </xf>
    <xf numFmtId="164" fontId="19" fillId="0" borderId="1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10" xfId="0" applyFont="1" applyFill="1" applyBorder="1" applyAlignment="1">
      <alignment horizontal="left" vertical="center" textRotation="90" wrapText="1"/>
    </xf>
    <xf numFmtId="0" fontId="16" fillId="2" borderId="26" xfId="0" applyFont="1" applyFill="1" applyBorder="1" applyAlignment="1">
      <alignment horizontal="left" vertical="center" textRotation="90" wrapText="1"/>
    </xf>
    <xf numFmtId="0" fontId="16" fillId="2" borderId="11" xfId="0" applyFont="1" applyFill="1" applyBorder="1" applyAlignment="1">
      <alignment horizontal="left" vertical="center" textRotation="90" wrapText="1"/>
    </xf>
    <xf numFmtId="0" fontId="22" fillId="2" borderId="13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355600</xdr:colOff>
      <xdr:row>0</xdr:row>
      <xdr:rowOff>0</xdr:rowOff>
    </xdr:from>
    <xdr:to>
      <xdr:col>6</xdr:col>
      <xdr:colOff>296333</xdr:colOff>
      <xdr:row>2</xdr:row>
      <xdr:rowOff>233885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C0C24E-50D3-DDF3-0C22-07EA90F058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067" b="34073"/>
        <a:stretch>
          <a:fillRect/>
        </a:stretch>
      </xdr:blipFill>
      <xdr:spPr>
        <a:xfrm>
          <a:off x="3462867" y="0"/>
          <a:ext cx="3039533" cy="758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23810</xdr:colOff>
      <xdr:row>0</xdr:row>
      <xdr:rowOff>0</xdr:rowOff>
    </xdr:from>
    <xdr:to>
      <xdr:col>2</xdr:col>
      <xdr:colOff>771523</xdr:colOff>
      <xdr:row>1</xdr:row>
      <xdr:rowOff>71142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97AB60-E034-413D-9A90-11B755AFF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0" y="0"/>
          <a:ext cx="1143001" cy="842667"/>
        </a:xfrm>
        <a:prstGeom prst="rect">
          <a:avLst/>
        </a:prstGeom>
      </xdr:spPr>
    </xdr:pic>
    <xdr:clientData/>
  </xdr:twoCellAnchor>
  <xdr:twoCellAnchor editAs="oneCell">
    <xdr:from>
      <xdr:col>4</xdr:col>
      <xdr:colOff>970864</xdr:colOff>
      <xdr:row>0</xdr:row>
      <xdr:rowOff>76200</xdr:rowOff>
    </xdr:from>
    <xdr:to>
      <xdr:col>7</xdr:col>
      <xdr:colOff>34016</xdr:colOff>
      <xdr:row>0</xdr:row>
      <xdr:rowOff>766763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205E1A-0877-4265-BB85-71A2F02D3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94927" y="76200"/>
          <a:ext cx="1782539" cy="690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EE5B-0F6B-4406-A740-767CF24DFA8A}">
  <sheetPr>
    <pageSetUpPr fitToPage="1"/>
  </sheetPr>
  <dimension ref="B1:H35"/>
  <sheetViews>
    <sheetView tabSelected="1" zoomScale="90" zoomScaleNormal="90" workbookViewId="0">
      <pane xSplit="3" topLeftCell="D1" activePane="topRight" state="frozen"/>
      <selection activeCell="A5" sqref="A5"/>
      <selection pane="topRight" activeCell="L16" sqref="L16"/>
    </sheetView>
  </sheetViews>
  <sheetFormatPr defaultColWidth="9.109375" defaultRowHeight="14.4"/>
  <cols>
    <col min="1" max="1" width="0.88671875" style="47" customWidth="1"/>
    <col min="2" max="2" width="11.88671875" style="47" customWidth="1"/>
    <col min="3" max="3" width="10" style="57" customWidth="1"/>
    <col min="4" max="6" width="22.5546875" style="58" customWidth="1"/>
    <col min="7" max="8" width="22.5546875" style="46" customWidth="1"/>
    <col min="9" max="16384" width="9.109375" style="47"/>
  </cols>
  <sheetData>
    <row r="1" spans="2:8" ht="27.75" customHeight="1">
      <c r="B1" s="43"/>
      <c r="C1" s="44"/>
      <c r="D1" s="45"/>
      <c r="E1" s="45"/>
      <c r="F1" s="45"/>
      <c r="G1" s="45"/>
    </row>
    <row r="2" spans="2:8" ht="14.1" customHeight="1">
      <c r="B2" s="92"/>
      <c r="C2" s="92"/>
      <c r="D2" s="92"/>
      <c r="E2" s="92"/>
      <c r="F2" s="92"/>
      <c r="G2" s="92"/>
    </row>
    <row r="3" spans="2:8" ht="21.6" customHeight="1" thickBot="1">
      <c r="B3" s="93"/>
      <c r="C3" s="93"/>
      <c r="D3" s="93"/>
      <c r="E3" s="93"/>
      <c r="F3" s="93"/>
    </row>
    <row r="4" spans="2:8" s="53" customFormat="1">
      <c r="B4" s="94"/>
      <c r="C4" s="94"/>
      <c r="D4" s="49">
        <v>6861</v>
      </c>
      <c r="E4" s="59">
        <v>6865</v>
      </c>
      <c r="F4" s="50">
        <v>6862</v>
      </c>
      <c r="G4" s="51">
        <v>6863</v>
      </c>
      <c r="H4" s="52">
        <v>6864</v>
      </c>
    </row>
    <row r="5" spans="2:8" ht="15" thickBot="1">
      <c r="B5" s="94"/>
      <c r="C5" s="94"/>
      <c r="D5" s="54" t="s">
        <v>0</v>
      </c>
      <c r="E5" s="60" t="s">
        <v>74</v>
      </c>
      <c r="F5" s="55" t="s">
        <v>1</v>
      </c>
      <c r="G5" s="55" t="s">
        <v>2</v>
      </c>
      <c r="H5" s="56" t="s">
        <v>3</v>
      </c>
    </row>
    <row r="6" spans="2:8" ht="15" thickBot="1">
      <c r="B6" s="48"/>
      <c r="C6" s="48"/>
      <c r="D6" s="48"/>
      <c r="E6" s="48"/>
      <c r="F6" s="46"/>
    </row>
    <row r="7" spans="2:8" ht="34.200000000000003" customHeight="1">
      <c r="B7" s="95" t="s">
        <v>4</v>
      </c>
      <c r="C7" s="96"/>
      <c r="D7" s="61" t="s">
        <v>5</v>
      </c>
      <c r="E7" s="61" t="s">
        <v>5</v>
      </c>
      <c r="F7" s="61" t="s">
        <v>5</v>
      </c>
      <c r="G7" s="61" t="s">
        <v>5</v>
      </c>
      <c r="H7" s="61" t="s">
        <v>5</v>
      </c>
    </row>
    <row r="8" spans="2:8">
      <c r="B8" s="98" t="s">
        <v>6</v>
      </c>
      <c r="C8" s="99"/>
      <c r="D8" s="62" t="s">
        <v>7</v>
      </c>
      <c r="E8" s="62" t="s">
        <v>7</v>
      </c>
      <c r="F8" s="62" t="s">
        <v>7</v>
      </c>
      <c r="G8" s="62" t="s">
        <v>7</v>
      </c>
      <c r="H8" s="62" t="s">
        <v>7</v>
      </c>
    </row>
    <row r="9" spans="2:8" ht="27.6">
      <c r="B9" s="98" t="s">
        <v>8</v>
      </c>
      <c r="C9" s="99"/>
      <c r="D9" s="63" t="s">
        <v>9</v>
      </c>
      <c r="E9" s="63" t="s">
        <v>75</v>
      </c>
      <c r="F9" s="63" t="s">
        <v>9</v>
      </c>
      <c r="G9" s="63" t="s">
        <v>9</v>
      </c>
      <c r="H9" s="63" t="s">
        <v>9</v>
      </c>
    </row>
    <row r="10" spans="2:8" ht="15" thickBot="1">
      <c r="B10" s="84" t="s">
        <v>10</v>
      </c>
      <c r="C10" s="85"/>
      <c r="D10" s="64" t="s">
        <v>11</v>
      </c>
      <c r="E10" s="64" t="s">
        <v>11</v>
      </c>
      <c r="F10" s="64" t="s">
        <v>11</v>
      </c>
      <c r="G10" s="64" t="s">
        <v>11</v>
      </c>
      <c r="H10" s="64" t="s">
        <v>12</v>
      </c>
    </row>
    <row r="11" spans="2:8">
      <c r="B11" s="89" t="s">
        <v>13</v>
      </c>
      <c r="C11" s="86" t="s">
        <v>22</v>
      </c>
      <c r="D11" s="79"/>
      <c r="E11" s="79"/>
      <c r="F11" s="79"/>
      <c r="G11" s="79"/>
      <c r="H11" s="61" t="s">
        <v>15</v>
      </c>
    </row>
    <row r="12" spans="2:8" ht="33.6" customHeight="1">
      <c r="B12" s="90"/>
      <c r="C12" s="87"/>
      <c r="D12" s="80"/>
      <c r="E12" s="80"/>
      <c r="F12" s="80"/>
      <c r="G12" s="80"/>
      <c r="H12" s="63" t="s">
        <v>73</v>
      </c>
    </row>
    <row r="13" spans="2:8" ht="27.6">
      <c r="B13" s="90"/>
      <c r="C13" s="87"/>
      <c r="D13" s="80"/>
      <c r="E13" s="80"/>
      <c r="F13" s="80"/>
      <c r="G13" s="80"/>
      <c r="H13" s="63" t="s">
        <v>77</v>
      </c>
    </row>
    <row r="14" spans="2:8">
      <c r="B14" s="90"/>
      <c r="C14" s="87"/>
      <c r="D14" s="80"/>
      <c r="E14" s="80"/>
      <c r="F14" s="80"/>
      <c r="G14" s="80"/>
      <c r="H14" s="63" t="s">
        <v>16</v>
      </c>
    </row>
    <row r="15" spans="2:8">
      <c r="B15" s="90"/>
      <c r="C15" s="87"/>
      <c r="D15" s="80"/>
      <c r="E15" s="80"/>
      <c r="F15" s="80"/>
      <c r="G15" s="80"/>
      <c r="H15" s="63" t="s">
        <v>78</v>
      </c>
    </row>
    <row r="16" spans="2:8" ht="28.2" customHeight="1">
      <c r="B16" s="90"/>
      <c r="C16" s="87"/>
      <c r="D16" s="80"/>
      <c r="E16" s="80"/>
      <c r="F16" s="80"/>
      <c r="G16" s="80"/>
      <c r="H16" s="63" t="s">
        <v>18</v>
      </c>
    </row>
    <row r="17" spans="2:8" ht="28.2" thickBot="1">
      <c r="B17" s="90"/>
      <c r="C17" s="100"/>
      <c r="D17" s="81"/>
      <c r="E17" s="81"/>
      <c r="F17" s="81"/>
      <c r="G17" s="81"/>
      <c r="H17" s="64" t="s">
        <v>77</v>
      </c>
    </row>
    <row r="18" spans="2:8">
      <c r="B18" s="90"/>
      <c r="C18" s="86" t="s">
        <v>14</v>
      </c>
      <c r="D18" s="61" t="s">
        <v>15</v>
      </c>
      <c r="E18" s="61" t="s">
        <v>15</v>
      </c>
      <c r="F18" s="61" t="s">
        <v>15</v>
      </c>
      <c r="G18" s="61" t="s">
        <v>15</v>
      </c>
      <c r="H18" s="61" t="s">
        <v>18</v>
      </c>
    </row>
    <row r="19" spans="2:8" ht="27.6">
      <c r="B19" s="90"/>
      <c r="C19" s="87"/>
      <c r="D19" s="63" t="s">
        <v>16</v>
      </c>
      <c r="E19" s="63" t="s">
        <v>16</v>
      </c>
      <c r="F19" s="63" t="s">
        <v>16</v>
      </c>
      <c r="G19" s="63" t="s">
        <v>73</v>
      </c>
      <c r="H19" s="80" t="s">
        <v>16</v>
      </c>
    </row>
    <row r="20" spans="2:8" ht="27.6">
      <c r="B20" s="90"/>
      <c r="C20" s="87"/>
      <c r="D20" s="63" t="s">
        <v>16</v>
      </c>
      <c r="E20" s="80" t="s">
        <v>17</v>
      </c>
      <c r="F20" s="63" t="s">
        <v>16</v>
      </c>
      <c r="G20" s="63" t="s">
        <v>77</v>
      </c>
      <c r="H20" s="80"/>
    </row>
    <row r="21" spans="2:8" ht="27.6" customHeight="1">
      <c r="B21" s="90"/>
      <c r="C21" s="87"/>
      <c r="D21" s="80" t="s">
        <v>79</v>
      </c>
      <c r="E21" s="80"/>
      <c r="F21" s="63" t="s">
        <v>18</v>
      </c>
      <c r="G21" s="63" t="s">
        <v>18</v>
      </c>
      <c r="H21" s="80" t="s">
        <v>21</v>
      </c>
    </row>
    <row r="22" spans="2:8">
      <c r="B22" s="90"/>
      <c r="C22" s="87"/>
      <c r="D22" s="80"/>
      <c r="E22" s="80"/>
      <c r="F22" s="63" t="s">
        <v>20</v>
      </c>
      <c r="G22" s="63" t="s">
        <v>20</v>
      </c>
      <c r="H22" s="80"/>
    </row>
    <row r="23" spans="2:8" ht="27.6">
      <c r="B23" s="90"/>
      <c r="C23" s="87"/>
      <c r="D23" s="63" t="s">
        <v>19</v>
      </c>
      <c r="E23" s="63" t="s">
        <v>16</v>
      </c>
      <c r="F23" s="63" t="s">
        <v>18</v>
      </c>
      <c r="G23" s="63" t="s">
        <v>21</v>
      </c>
      <c r="H23" s="80" t="s">
        <v>79</v>
      </c>
    </row>
    <row r="24" spans="2:8" ht="28.2" thickBot="1">
      <c r="B24" s="91"/>
      <c r="C24" s="88"/>
      <c r="D24" s="65" t="s">
        <v>79</v>
      </c>
      <c r="E24" s="65" t="s">
        <v>79</v>
      </c>
      <c r="F24" s="65" t="s">
        <v>79</v>
      </c>
      <c r="G24" s="65" t="s">
        <v>79</v>
      </c>
      <c r="H24" s="97"/>
    </row>
    <row r="25" spans="2:8">
      <c r="B25" s="82" t="s">
        <v>23</v>
      </c>
      <c r="C25" s="83"/>
      <c r="D25" s="61" t="s">
        <v>24</v>
      </c>
      <c r="E25" s="61" t="s">
        <v>24</v>
      </c>
      <c r="F25" s="61" t="s">
        <v>24</v>
      </c>
      <c r="G25" s="61" t="s">
        <v>24</v>
      </c>
      <c r="H25" s="61" t="s">
        <v>24</v>
      </c>
    </row>
    <row r="26" spans="2:8" ht="28.2" thickBot="1">
      <c r="B26" s="84"/>
      <c r="C26" s="85"/>
      <c r="D26" s="64" t="s">
        <v>76</v>
      </c>
      <c r="E26" s="64" t="s">
        <v>76</v>
      </c>
      <c r="F26" s="64" t="s">
        <v>76</v>
      </c>
      <c r="G26" s="64" t="s">
        <v>76</v>
      </c>
      <c r="H26" s="64" t="s">
        <v>76</v>
      </c>
    </row>
    <row r="27" spans="2:8" ht="28.2" thickBot="1">
      <c r="B27" s="73" t="s">
        <v>25</v>
      </c>
      <c r="C27" s="74"/>
      <c r="D27" s="66" t="s">
        <v>26</v>
      </c>
      <c r="E27" s="66" t="s">
        <v>26</v>
      </c>
      <c r="F27" s="66" t="s">
        <v>26</v>
      </c>
      <c r="G27" s="66" t="s">
        <v>26</v>
      </c>
      <c r="H27" s="66" t="s">
        <v>26</v>
      </c>
    </row>
    <row r="28" spans="2:8">
      <c r="B28" s="75" t="s">
        <v>27</v>
      </c>
      <c r="C28" s="76"/>
      <c r="D28" s="67" t="s">
        <v>28</v>
      </c>
      <c r="E28" s="67" t="s">
        <v>28</v>
      </c>
      <c r="F28" s="67" t="s">
        <v>28</v>
      </c>
      <c r="G28" s="67" t="s">
        <v>28</v>
      </c>
      <c r="H28" s="67" t="s">
        <v>28</v>
      </c>
    </row>
    <row r="29" spans="2:8" ht="15" thickBot="1">
      <c r="B29" s="77" t="s">
        <v>29</v>
      </c>
      <c r="C29" s="78"/>
      <c r="D29" s="68" t="s">
        <v>30</v>
      </c>
      <c r="E29" s="68" t="s">
        <v>30</v>
      </c>
      <c r="F29" s="68" t="s">
        <v>31</v>
      </c>
      <c r="G29" s="68" t="s">
        <v>32</v>
      </c>
      <c r="H29" s="68" t="s">
        <v>33</v>
      </c>
    </row>
    <row r="31" spans="2:8">
      <c r="G31" s="58"/>
    </row>
    <row r="35" spans="2:3">
      <c r="B35" s="72"/>
      <c r="C35" s="72"/>
    </row>
  </sheetData>
  <mergeCells count="25">
    <mergeCell ref="H21:H22"/>
    <mergeCell ref="H19:H20"/>
    <mergeCell ref="H23:H24"/>
    <mergeCell ref="E11:E17"/>
    <mergeCell ref="B8:C8"/>
    <mergeCell ref="B9:C9"/>
    <mergeCell ref="B10:C10"/>
    <mergeCell ref="C11:C17"/>
    <mergeCell ref="G11:G17"/>
    <mergeCell ref="B2:G2"/>
    <mergeCell ref="B3:F3"/>
    <mergeCell ref="B4:C4"/>
    <mergeCell ref="B5:C5"/>
    <mergeCell ref="B7:C7"/>
    <mergeCell ref="B35:C35"/>
    <mergeCell ref="B27:C27"/>
    <mergeCell ref="B28:C28"/>
    <mergeCell ref="B29:C29"/>
    <mergeCell ref="F11:F17"/>
    <mergeCell ref="B25:C26"/>
    <mergeCell ref="D11:D17"/>
    <mergeCell ref="C18:C24"/>
    <mergeCell ref="E20:E22"/>
    <mergeCell ref="D21:D22"/>
    <mergeCell ref="B11:B24"/>
  </mergeCells>
  <pageMargins left="0.1" right="0.1" top="0.1" bottom="0.1" header="0.3" footer="0.3"/>
  <pageSetup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26602-FEF1-4C7D-8418-88D7E783C0AC}">
  <dimension ref="B1:J43"/>
  <sheetViews>
    <sheetView workbookViewId="0">
      <selection activeCell="Q10" sqref="Q10"/>
    </sheetView>
  </sheetViews>
  <sheetFormatPr defaultColWidth="9" defaultRowHeight="14.4"/>
  <cols>
    <col min="1" max="1" width="0.5546875" style="1" customWidth="1"/>
    <col min="2" max="2" width="5.5546875" style="1" customWidth="1"/>
    <col min="3" max="3" width="15.109375" style="1" customWidth="1"/>
    <col min="4" max="4" width="7.109375" style="1" customWidth="1"/>
    <col min="5" max="5" width="13.109375" style="1" customWidth="1"/>
    <col min="6" max="10" width="12.109375" style="1" customWidth="1"/>
    <col min="11" max="16384" width="9" style="1"/>
  </cols>
  <sheetData>
    <row r="1" spans="2:10" ht="60.75" customHeight="1"/>
    <row r="2" spans="2:10" ht="9" customHeight="1"/>
    <row r="3" spans="2:10" ht="15" thickBot="1">
      <c r="B3" s="9"/>
      <c r="C3" s="9"/>
      <c r="D3" s="9"/>
      <c r="E3" s="9"/>
      <c r="F3" s="9"/>
      <c r="G3" s="9"/>
      <c r="H3" s="9"/>
      <c r="I3" s="9"/>
      <c r="J3" s="9"/>
    </row>
    <row r="4" spans="2:10" ht="15" thickBot="1">
      <c r="B4" s="101" t="s">
        <v>34</v>
      </c>
      <c r="C4" s="6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40</v>
      </c>
      <c r="I4" s="7" t="s">
        <v>41</v>
      </c>
      <c r="J4" s="8" t="s">
        <v>42</v>
      </c>
    </row>
    <row r="5" spans="2:10" ht="17.100000000000001" customHeight="1">
      <c r="B5" s="102"/>
      <c r="C5" s="17" t="s">
        <v>43</v>
      </c>
      <c r="D5" s="4">
        <v>6872</v>
      </c>
      <c r="E5" s="5">
        <v>925</v>
      </c>
      <c r="F5" s="5">
        <v>945</v>
      </c>
      <c r="G5" s="5">
        <v>970</v>
      </c>
      <c r="H5" s="5">
        <v>1000</v>
      </c>
      <c r="I5" s="5">
        <v>1250</v>
      </c>
      <c r="J5" s="10">
        <v>1325</v>
      </c>
    </row>
    <row r="6" spans="2:10" ht="17.100000000000001" customHeight="1">
      <c r="B6" s="102"/>
      <c r="C6" s="18" t="s">
        <v>44</v>
      </c>
      <c r="D6" s="2">
        <v>6873</v>
      </c>
      <c r="E6" s="3">
        <v>1100</v>
      </c>
      <c r="F6" s="3">
        <v>1120</v>
      </c>
      <c r="G6" s="3">
        <v>1170</v>
      </c>
      <c r="H6" s="3">
        <v>1200</v>
      </c>
      <c r="I6" s="3">
        <v>1450</v>
      </c>
      <c r="J6" s="11">
        <v>1525</v>
      </c>
    </row>
    <row r="7" spans="2:10" ht="17.100000000000001" customHeight="1">
      <c r="B7" s="102"/>
      <c r="C7" s="18" t="s">
        <v>45</v>
      </c>
      <c r="D7" s="2">
        <v>6874</v>
      </c>
      <c r="E7" s="3">
        <v>1400</v>
      </c>
      <c r="F7" s="3">
        <v>1420</v>
      </c>
      <c r="G7" s="3">
        <v>1475</v>
      </c>
      <c r="H7" s="3">
        <v>1500</v>
      </c>
      <c r="I7" s="3">
        <v>1800</v>
      </c>
      <c r="J7" s="11">
        <v>1875</v>
      </c>
    </row>
    <row r="8" spans="2:10" ht="17.100000000000001" customHeight="1" thickBot="1">
      <c r="B8" s="103"/>
      <c r="C8" s="18" t="s">
        <v>46</v>
      </c>
      <c r="D8" s="2">
        <v>6875</v>
      </c>
      <c r="E8" s="3">
        <v>1850</v>
      </c>
      <c r="F8" s="3">
        <v>1870</v>
      </c>
      <c r="G8" s="3">
        <v>1950</v>
      </c>
      <c r="H8" s="3">
        <v>2000</v>
      </c>
      <c r="I8" s="3">
        <v>2500</v>
      </c>
      <c r="J8" s="11">
        <v>2575</v>
      </c>
    </row>
    <row r="9" spans="2:10" ht="14.7" customHeight="1" thickBot="1">
      <c r="B9" s="21"/>
      <c r="C9" s="12"/>
      <c r="J9" s="13"/>
    </row>
    <row r="10" spans="2:10" ht="15" thickBot="1">
      <c r="B10" s="101" t="s">
        <v>47</v>
      </c>
      <c r="C10" s="6" t="s">
        <v>35</v>
      </c>
      <c r="D10" s="7" t="s">
        <v>36</v>
      </c>
      <c r="E10" s="7" t="s">
        <v>37</v>
      </c>
      <c r="F10" s="7" t="s">
        <v>38</v>
      </c>
      <c r="G10" s="7" t="s">
        <v>39</v>
      </c>
      <c r="H10" s="7" t="s">
        <v>40</v>
      </c>
      <c r="I10" s="7" t="s">
        <v>41</v>
      </c>
      <c r="J10" s="8" t="s">
        <v>42</v>
      </c>
    </row>
    <row r="11" spans="2:10" ht="17.100000000000001" customHeight="1">
      <c r="B11" s="102"/>
      <c r="C11" s="17" t="s">
        <v>43</v>
      </c>
      <c r="D11" s="4">
        <v>6872</v>
      </c>
      <c r="E11" s="5">
        <f>SUM(E5/0.33)</f>
        <v>2803.030303030303</v>
      </c>
      <c r="F11" s="5">
        <f t="shared" ref="F11:J11" si="0">SUM(F5/0.33)</f>
        <v>2863.6363636363635</v>
      </c>
      <c r="G11" s="5">
        <f t="shared" si="0"/>
        <v>2939.393939393939</v>
      </c>
      <c r="H11" s="5">
        <f t="shared" si="0"/>
        <v>3030.30303030303</v>
      </c>
      <c r="I11" s="5">
        <f t="shared" si="0"/>
        <v>3787.8787878787875</v>
      </c>
      <c r="J11" s="10">
        <f t="shared" si="0"/>
        <v>4015.151515151515</v>
      </c>
    </row>
    <row r="12" spans="2:10" ht="17.100000000000001" customHeight="1">
      <c r="B12" s="102"/>
      <c r="C12" s="18" t="s">
        <v>44</v>
      </c>
      <c r="D12" s="2">
        <v>6873</v>
      </c>
      <c r="E12" s="5">
        <f t="shared" ref="E12:J12" si="1">SUM(E6/0.33)</f>
        <v>3333.333333333333</v>
      </c>
      <c r="F12" s="5">
        <f t="shared" si="1"/>
        <v>3393.939393939394</v>
      </c>
      <c r="G12" s="5">
        <f t="shared" si="1"/>
        <v>3545.4545454545455</v>
      </c>
      <c r="H12" s="5">
        <f t="shared" si="1"/>
        <v>3636.363636363636</v>
      </c>
      <c r="I12" s="5">
        <f t="shared" si="1"/>
        <v>4393.939393939394</v>
      </c>
      <c r="J12" s="10">
        <f t="shared" si="1"/>
        <v>4621.212121212121</v>
      </c>
    </row>
    <row r="13" spans="2:10" ht="17.100000000000001" customHeight="1">
      <c r="B13" s="102"/>
      <c r="C13" s="18" t="s">
        <v>45</v>
      </c>
      <c r="D13" s="2">
        <v>6874</v>
      </c>
      <c r="E13" s="5">
        <f t="shared" ref="E13:J13" si="2">SUM(E7/0.33)</f>
        <v>4242.424242424242</v>
      </c>
      <c r="F13" s="5">
        <f t="shared" si="2"/>
        <v>4303.030303030303</v>
      </c>
      <c r="G13" s="5">
        <f t="shared" si="2"/>
        <v>4469.6969696969691</v>
      </c>
      <c r="H13" s="5">
        <f t="shared" si="2"/>
        <v>4545.454545454545</v>
      </c>
      <c r="I13" s="5">
        <f t="shared" si="2"/>
        <v>5454.545454545454</v>
      </c>
      <c r="J13" s="10">
        <f t="shared" si="2"/>
        <v>5681.818181818182</v>
      </c>
    </row>
    <row r="14" spans="2:10" ht="17.100000000000001" customHeight="1" thickBot="1">
      <c r="B14" s="103"/>
      <c r="C14" s="19" t="s">
        <v>46</v>
      </c>
      <c r="D14" s="2">
        <v>6875</v>
      </c>
      <c r="E14" s="15">
        <f t="shared" ref="E14:J14" si="3">SUM(E8/0.33)</f>
        <v>5606.060606060606</v>
      </c>
      <c r="F14" s="15">
        <f t="shared" si="3"/>
        <v>5666.6666666666661</v>
      </c>
      <c r="G14" s="15">
        <f t="shared" si="3"/>
        <v>5909.090909090909</v>
      </c>
      <c r="H14" s="15">
        <f t="shared" si="3"/>
        <v>6060.6060606060601</v>
      </c>
      <c r="I14" s="15">
        <f t="shared" si="3"/>
        <v>7575.7575757575751</v>
      </c>
      <c r="J14" s="16">
        <f t="shared" si="3"/>
        <v>7803.030303030303</v>
      </c>
    </row>
    <row r="15" spans="2:10" ht="12" customHeight="1">
      <c r="B15" s="20"/>
      <c r="C15" s="9"/>
      <c r="D15" s="9"/>
      <c r="E15" s="9"/>
      <c r="F15" s="9"/>
      <c r="G15" s="9"/>
      <c r="H15" s="9"/>
      <c r="I15" s="9"/>
      <c r="J15" s="9"/>
    </row>
    <row r="16" spans="2:10" ht="15" customHeight="1" thickBot="1">
      <c r="B16" s="21"/>
    </row>
    <row r="17" spans="2:10" ht="15" thickBot="1">
      <c r="B17" s="101" t="s">
        <v>34</v>
      </c>
      <c r="C17" s="6" t="s">
        <v>35</v>
      </c>
      <c r="D17" s="7" t="s">
        <v>36</v>
      </c>
      <c r="E17" s="7" t="s">
        <v>37</v>
      </c>
      <c r="F17" s="7" t="s">
        <v>38</v>
      </c>
      <c r="G17" s="7" t="s">
        <v>39</v>
      </c>
      <c r="H17" s="7" t="s">
        <v>40</v>
      </c>
      <c r="I17" s="7" t="s">
        <v>41</v>
      </c>
      <c r="J17" s="8" t="s">
        <v>42</v>
      </c>
    </row>
    <row r="18" spans="2:10" ht="17.100000000000001" customHeight="1">
      <c r="B18" s="102"/>
      <c r="C18" s="17" t="s">
        <v>48</v>
      </c>
      <c r="D18" s="4">
        <v>6861</v>
      </c>
      <c r="E18" s="5">
        <v>1900</v>
      </c>
      <c r="F18" s="5">
        <v>1920</v>
      </c>
      <c r="G18" s="5">
        <v>1950</v>
      </c>
      <c r="H18" s="5">
        <v>2000</v>
      </c>
      <c r="I18" s="5">
        <v>2500</v>
      </c>
      <c r="J18" s="10">
        <v>2575</v>
      </c>
    </row>
    <row r="19" spans="2:10" ht="17.100000000000001" customHeight="1">
      <c r="B19" s="102"/>
      <c r="C19" s="18" t="s">
        <v>49</v>
      </c>
      <c r="D19" s="2">
        <v>6862</v>
      </c>
      <c r="E19" s="3">
        <v>2400</v>
      </c>
      <c r="F19" s="3">
        <v>2420</v>
      </c>
      <c r="G19" s="3">
        <v>2450</v>
      </c>
      <c r="H19" s="3">
        <v>2500</v>
      </c>
      <c r="I19" s="3">
        <v>3000</v>
      </c>
      <c r="J19" s="11">
        <v>3075</v>
      </c>
    </row>
    <row r="20" spans="2:10" ht="17.100000000000001" customHeight="1">
      <c r="B20" s="102"/>
      <c r="C20" s="18" t="s">
        <v>50</v>
      </c>
      <c r="D20" s="2">
        <v>6863</v>
      </c>
      <c r="E20" s="3">
        <v>2900</v>
      </c>
      <c r="F20" s="3">
        <v>2920</v>
      </c>
      <c r="G20" s="3">
        <v>2950</v>
      </c>
      <c r="H20" s="3">
        <v>3000</v>
      </c>
      <c r="I20" s="3">
        <v>3500</v>
      </c>
      <c r="J20" s="11">
        <v>3575</v>
      </c>
    </row>
    <row r="21" spans="2:10" ht="17.100000000000001" customHeight="1" thickBot="1">
      <c r="B21" s="103"/>
      <c r="C21" s="18" t="s">
        <v>51</v>
      </c>
      <c r="D21" s="2">
        <v>6864</v>
      </c>
      <c r="E21" s="3">
        <v>3900</v>
      </c>
      <c r="F21" s="3">
        <v>3920</v>
      </c>
      <c r="G21" s="3">
        <v>3950</v>
      </c>
      <c r="H21" s="3">
        <v>4000</v>
      </c>
      <c r="I21" s="3">
        <v>5000</v>
      </c>
      <c r="J21" s="11">
        <v>5075</v>
      </c>
    </row>
    <row r="22" spans="2:10" ht="14.7" customHeight="1" thickBot="1">
      <c r="B22" s="21"/>
      <c r="C22" s="12"/>
      <c r="J22" s="13"/>
    </row>
    <row r="23" spans="2:10" ht="15" thickBot="1">
      <c r="B23" s="101" t="s">
        <v>47</v>
      </c>
      <c r="C23" s="6" t="s">
        <v>35</v>
      </c>
      <c r="D23" s="7" t="s">
        <v>36</v>
      </c>
      <c r="E23" s="7" t="s">
        <v>37</v>
      </c>
      <c r="F23" s="7" t="s">
        <v>38</v>
      </c>
      <c r="G23" s="7" t="s">
        <v>39</v>
      </c>
      <c r="H23" s="7" t="s">
        <v>40</v>
      </c>
      <c r="I23" s="7" t="s">
        <v>41</v>
      </c>
      <c r="J23" s="8" t="s">
        <v>42</v>
      </c>
    </row>
    <row r="24" spans="2:10" ht="17.100000000000001" customHeight="1">
      <c r="B24" s="102"/>
      <c r="C24" s="17" t="s">
        <v>48</v>
      </c>
      <c r="D24" s="4">
        <v>6861</v>
      </c>
      <c r="E24" s="5">
        <f>SUM(E18/0.33)</f>
        <v>5757.5757575757571</v>
      </c>
      <c r="F24" s="5">
        <f t="shared" ref="F24:J24" si="4">SUM(F18/0.33)</f>
        <v>5818.181818181818</v>
      </c>
      <c r="G24" s="5">
        <f t="shared" si="4"/>
        <v>5909.090909090909</v>
      </c>
      <c r="H24" s="5">
        <f t="shared" si="4"/>
        <v>6060.6060606060601</v>
      </c>
      <c r="I24" s="5">
        <f t="shared" si="4"/>
        <v>7575.7575757575751</v>
      </c>
      <c r="J24" s="10">
        <f t="shared" si="4"/>
        <v>7803.030303030303</v>
      </c>
    </row>
    <row r="25" spans="2:10" ht="17.100000000000001" customHeight="1">
      <c r="B25" s="102"/>
      <c r="C25" s="18" t="s">
        <v>49</v>
      </c>
      <c r="D25" s="2">
        <v>6862</v>
      </c>
      <c r="E25" s="5">
        <f t="shared" ref="E25:J25" si="5">SUM(E19/0.33)</f>
        <v>7272.7272727272721</v>
      </c>
      <c r="F25" s="5">
        <f t="shared" si="5"/>
        <v>7333.333333333333</v>
      </c>
      <c r="G25" s="5">
        <f t="shared" si="5"/>
        <v>7424.242424242424</v>
      </c>
      <c r="H25" s="5">
        <f t="shared" si="5"/>
        <v>7575.7575757575751</v>
      </c>
      <c r="I25" s="5">
        <f t="shared" si="5"/>
        <v>9090.9090909090901</v>
      </c>
      <c r="J25" s="10">
        <f t="shared" si="5"/>
        <v>9318.181818181818</v>
      </c>
    </row>
    <row r="26" spans="2:10" ht="17.100000000000001" customHeight="1">
      <c r="B26" s="102"/>
      <c r="C26" s="18" t="s">
        <v>50</v>
      </c>
      <c r="D26" s="2">
        <v>6863</v>
      </c>
      <c r="E26" s="5">
        <f t="shared" ref="E26:J26" si="6">SUM(E20/0.33)</f>
        <v>8787.878787878788</v>
      </c>
      <c r="F26" s="5">
        <f t="shared" si="6"/>
        <v>8848.484848484848</v>
      </c>
      <c r="G26" s="5">
        <f t="shared" si="6"/>
        <v>8939.3939393939381</v>
      </c>
      <c r="H26" s="5">
        <f t="shared" si="6"/>
        <v>9090.9090909090901</v>
      </c>
      <c r="I26" s="5">
        <f t="shared" si="6"/>
        <v>10606.060606060606</v>
      </c>
      <c r="J26" s="10">
        <f t="shared" si="6"/>
        <v>10833.333333333332</v>
      </c>
    </row>
    <row r="27" spans="2:10" ht="17.100000000000001" customHeight="1" thickBot="1">
      <c r="B27" s="103"/>
      <c r="C27" s="19" t="s">
        <v>51</v>
      </c>
      <c r="D27" s="14">
        <v>6864</v>
      </c>
      <c r="E27" s="15">
        <f t="shared" ref="E27:J27" si="7">SUM(E21/0.33)</f>
        <v>11818.181818181818</v>
      </c>
      <c r="F27" s="15">
        <f t="shared" si="7"/>
        <v>11878.787878787878</v>
      </c>
      <c r="G27" s="15">
        <f t="shared" si="7"/>
        <v>11969.69696969697</v>
      </c>
      <c r="H27" s="15">
        <f t="shared" si="7"/>
        <v>12121.21212121212</v>
      </c>
      <c r="I27" s="15">
        <f t="shared" si="7"/>
        <v>15151.51515151515</v>
      </c>
      <c r="J27" s="16">
        <f t="shared" si="7"/>
        <v>15378.787878787878</v>
      </c>
    </row>
    <row r="28" spans="2:10" ht="12" customHeight="1">
      <c r="B28" s="35"/>
      <c r="C28" s="36"/>
      <c r="D28" s="37"/>
      <c r="E28" s="38"/>
      <c r="F28" s="38"/>
      <c r="G28" s="38"/>
      <c r="H28" s="38"/>
      <c r="I28" s="38"/>
      <c r="J28" s="38"/>
    </row>
    <row r="29" spans="2:10" ht="15" thickBot="1"/>
    <row r="30" spans="2:10" ht="17.7" customHeight="1" thickBot="1">
      <c r="B30" s="118" t="s">
        <v>52</v>
      </c>
      <c r="C30" s="107" t="s">
        <v>35</v>
      </c>
      <c r="D30" s="108"/>
      <c r="E30" s="108"/>
      <c r="F30" s="7" t="s">
        <v>36</v>
      </c>
      <c r="G30" s="7" t="s">
        <v>38</v>
      </c>
      <c r="H30" s="7" t="s">
        <v>39</v>
      </c>
      <c r="I30" s="7" t="s">
        <v>40</v>
      </c>
      <c r="J30" s="8" t="s">
        <v>41</v>
      </c>
    </row>
    <row r="31" spans="2:10" ht="15" customHeight="1">
      <c r="B31" s="119"/>
      <c r="C31" s="115" t="s">
        <v>53</v>
      </c>
      <c r="D31" s="116"/>
      <c r="E31" s="117"/>
      <c r="F31" s="31">
        <v>6765</v>
      </c>
      <c r="G31" s="32">
        <v>472</v>
      </c>
      <c r="H31" s="32">
        <v>622</v>
      </c>
      <c r="I31" s="32">
        <v>780</v>
      </c>
      <c r="J31" s="33">
        <v>848</v>
      </c>
    </row>
    <row r="32" spans="2:10" ht="15" customHeight="1">
      <c r="B32" s="119"/>
      <c r="C32" s="112" t="s">
        <v>54</v>
      </c>
      <c r="D32" s="113"/>
      <c r="E32" s="114"/>
      <c r="F32" s="23">
        <v>6766</v>
      </c>
      <c r="G32" s="22">
        <v>941</v>
      </c>
      <c r="H32" s="22">
        <v>1017</v>
      </c>
      <c r="I32" s="22">
        <v>1130</v>
      </c>
      <c r="J32" s="24">
        <v>1300</v>
      </c>
    </row>
    <row r="33" spans="2:10" ht="15" customHeight="1" thickBot="1">
      <c r="B33" s="120"/>
      <c r="C33" s="109" t="s">
        <v>55</v>
      </c>
      <c r="D33" s="110"/>
      <c r="E33" s="111"/>
      <c r="F33" s="25">
        <v>6767</v>
      </c>
      <c r="G33" s="26">
        <v>941</v>
      </c>
      <c r="H33" s="26">
        <v>1017</v>
      </c>
      <c r="I33" s="26">
        <v>1130</v>
      </c>
      <c r="J33" s="27">
        <v>1300</v>
      </c>
    </row>
    <row r="34" spans="2:10" ht="12" customHeight="1">
      <c r="B34" s="39"/>
      <c r="C34" s="40"/>
      <c r="D34" s="40"/>
      <c r="E34" s="40"/>
      <c r="F34" s="41"/>
      <c r="G34" s="42"/>
      <c r="H34" s="42"/>
      <c r="I34" s="42"/>
      <c r="J34" s="42"/>
    </row>
    <row r="35" spans="2:10" ht="14.7" customHeight="1" thickBot="1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 ht="17.7" customHeight="1" thickBot="1">
      <c r="B36" s="128" t="s">
        <v>56</v>
      </c>
      <c r="C36" s="34" t="s">
        <v>57</v>
      </c>
      <c r="D36" s="134" t="s">
        <v>58</v>
      </c>
      <c r="E36" s="134"/>
      <c r="F36" s="134"/>
      <c r="G36" s="7" t="s">
        <v>38</v>
      </c>
      <c r="H36" s="7" t="s">
        <v>39</v>
      </c>
      <c r="I36" s="7" t="s">
        <v>40</v>
      </c>
      <c r="J36" s="8" t="s">
        <v>41</v>
      </c>
    </row>
    <row r="37" spans="2:10" ht="16.2" customHeight="1">
      <c r="B37" s="129"/>
      <c r="C37" s="28" t="s">
        <v>59</v>
      </c>
      <c r="D37" s="131" t="s">
        <v>60</v>
      </c>
      <c r="E37" s="131"/>
      <c r="F37" s="131"/>
      <c r="G37" s="104">
        <v>210</v>
      </c>
      <c r="H37" s="104">
        <v>248</v>
      </c>
      <c r="I37" s="121">
        <v>248</v>
      </c>
      <c r="J37" s="124">
        <v>210</v>
      </c>
    </row>
    <row r="38" spans="2:10" ht="16.2" customHeight="1">
      <c r="B38" s="129"/>
      <c r="C38" s="29" t="s">
        <v>61</v>
      </c>
      <c r="D38" s="132" t="s">
        <v>62</v>
      </c>
      <c r="E38" s="132"/>
      <c r="F38" s="132"/>
      <c r="G38" s="105"/>
      <c r="H38" s="105"/>
      <c r="I38" s="122"/>
      <c r="J38" s="125"/>
    </row>
    <row r="39" spans="2:10" ht="16.2" customHeight="1">
      <c r="B39" s="129"/>
      <c r="C39" s="29" t="s">
        <v>63</v>
      </c>
      <c r="D39" s="132" t="s">
        <v>64</v>
      </c>
      <c r="E39" s="132"/>
      <c r="F39" s="132"/>
      <c r="G39" s="105"/>
      <c r="H39" s="105"/>
      <c r="I39" s="122"/>
      <c r="J39" s="125"/>
    </row>
    <row r="40" spans="2:10" ht="16.2" customHeight="1">
      <c r="B40" s="129"/>
      <c r="C40" s="29" t="s">
        <v>65</v>
      </c>
      <c r="D40" s="132" t="s">
        <v>66</v>
      </c>
      <c r="E40" s="132"/>
      <c r="F40" s="132"/>
      <c r="G40" s="105"/>
      <c r="H40" s="105"/>
      <c r="I40" s="122"/>
      <c r="J40" s="125"/>
    </row>
    <row r="41" spans="2:10" ht="16.2" customHeight="1">
      <c r="B41" s="129"/>
      <c r="C41" s="29" t="s">
        <v>67</v>
      </c>
      <c r="D41" s="132" t="s">
        <v>68</v>
      </c>
      <c r="E41" s="132"/>
      <c r="F41" s="132"/>
      <c r="G41" s="105"/>
      <c r="H41" s="105"/>
      <c r="I41" s="122"/>
      <c r="J41" s="125"/>
    </row>
    <row r="42" spans="2:10" ht="16.2" customHeight="1">
      <c r="B42" s="129"/>
      <c r="C42" s="29" t="s">
        <v>69</v>
      </c>
      <c r="D42" s="132" t="s">
        <v>70</v>
      </c>
      <c r="E42" s="132"/>
      <c r="F42" s="132"/>
      <c r="G42" s="105"/>
      <c r="H42" s="105"/>
      <c r="I42" s="122"/>
      <c r="J42" s="125"/>
    </row>
    <row r="43" spans="2:10" ht="16.2" customHeight="1" thickBot="1">
      <c r="B43" s="130"/>
      <c r="C43" s="30" t="s">
        <v>71</v>
      </c>
      <c r="D43" s="133" t="s">
        <v>72</v>
      </c>
      <c r="E43" s="133"/>
      <c r="F43" s="133"/>
      <c r="G43" s="106"/>
      <c r="H43" s="106"/>
      <c r="I43" s="123"/>
      <c r="J43" s="126"/>
    </row>
  </sheetData>
  <mergeCells count="23">
    <mergeCell ref="H37:H43"/>
    <mergeCell ref="I37:I43"/>
    <mergeCell ref="J37:J43"/>
    <mergeCell ref="B35:J35"/>
    <mergeCell ref="B36:B43"/>
    <mergeCell ref="D37:F37"/>
    <mergeCell ref="D38:F38"/>
    <mergeCell ref="D39:F39"/>
    <mergeCell ref="D40:F40"/>
    <mergeCell ref="D41:F41"/>
    <mergeCell ref="D42:F42"/>
    <mergeCell ref="D43:F43"/>
    <mergeCell ref="D36:F36"/>
    <mergeCell ref="B17:B21"/>
    <mergeCell ref="B23:B27"/>
    <mergeCell ref="B4:B8"/>
    <mergeCell ref="B10:B14"/>
    <mergeCell ref="G37:G43"/>
    <mergeCell ref="C30:E30"/>
    <mergeCell ref="C33:E33"/>
    <mergeCell ref="C32:E32"/>
    <mergeCell ref="C31:E31"/>
    <mergeCell ref="B30:B33"/>
  </mergeCells>
  <pageMargins left="0" right="0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1129-EA77-4E8E-8252-EC56EF8402FC}">
  <dimension ref="B1:F22"/>
  <sheetViews>
    <sheetView workbookViewId="0">
      <selection activeCell="E10" sqref="E10"/>
    </sheetView>
  </sheetViews>
  <sheetFormatPr defaultColWidth="9.109375" defaultRowHeight="14.4"/>
  <cols>
    <col min="1" max="1" width="0.88671875" style="47" customWidth="1"/>
    <col min="2" max="2" width="5.88671875" style="47" customWidth="1"/>
    <col min="3" max="3" width="10" style="57" customWidth="1"/>
    <col min="4" max="6" width="22.5546875" style="58" customWidth="1"/>
    <col min="7" max="16384" width="9.109375" style="47"/>
  </cols>
  <sheetData>
    <row r="1" spans="2:6" ht="27.75" customHeight="1">
      <c r="B1" s="43"/>
      <c r="C1" s="44"/>
      <c r="D1" s="45"/>
      <c r="E1" s="45"/>
      <c r="F1" s="45"/>
    </row>
    <row r="2" spans="2:6" ht="14.1" customHeight="1">
      <c r="B2" s="92"/>
      <c r="C2" s="92"/>
      <c r="D2" s="92"/>
      <c r="E2" s="92"/>
      <c r="F2" s="92"/>
    </row>
    <row r="3" spans="2:6" ht="21.6" customHeight="1" thickBot="1">
      <c r="B3" s="93"/>
      <c r="C3" s="93"/>
      <c r="D3" s="93"/>
      <c r="E3" s="93"/>
      <c r="F3" s="93"/>
    </row>
    <row r="4" spans="2:6" s="53" customFormat="1">
      <c r="B4" s="94"/>
      <c r="C4" s="94"/>
      <c r="D4" s="49">
        <v>6765</v>
      </c>
      <c r="E4" s="59">
        <v>6766</v>
      </c>
      <c r="F4" s="50">
        <v>6767</v>
      </c>
    </row>
    <row r="5" spans="2:6" ht="28.2" thickBot="1">
      <c r="B5" s="94"/>
      <c r="C5" s="94"/>
      <c r="D5" s="54" t="s">
        <v>87</v>
      </c>
      <c r="E5" s="60" t="s">
        <v>86</v>
      </c>
      <c r="F5" s="55" t="s">
        <v>88</v>
      </c>
    </row>
    <row r="6" spans="2:6" ht="15" thickBot="1">
      <c r="B6" s="48"/>
      <c r="C6" s="48"/>
      <c r="D6" s="48"/>
      <c r="E6" s="48"/>
      <c r="F6" s="46"/>
    </row>
    <row r="7" spans="2:6" ht="34.200000000000003" customHeight="1">
      <c r="B7" s="82" t="s">
        <v>4</v>
      </c>
      <c r="C7" s="83"/>
      <c r="D7" s="61" t="s">
        <v>5</v>
      </c>
      <c r="E7" s="61" t="s">
        <v>5</v>
      </c>
      <c r="F7" s="61" t="s">
        <v>5</v>
      </c>
    </row>
    <row r="8" spans="2:6" ht="15" thickBot="1">
      <c r="B8" s="84" t="s">
        <v>10</v>
      </c>
      <c r="C8" s="85"/>
      <c r="D8" s="64" t="s">
        <v>80</v>
      </c>
      <c r="E8" s="64" t="s">
        <v>80</v>
      </c>
      <c r="F8" s="64" t="s">
        <v>80</v>
      </c>
    </row>
    <row r="9" spans="2:6" ht="27.6">
      <c r="B9" s="89" t="s">
        <v>81</v>
      </c>
      <c r="C9" s="86" t="s">
        <v>83</v>
      </c>
      <c r="D9" s="61" t="s">
        <v>73</v>
      </c>
      <c r="E9" s="69" t="s">
        <v>85</v>
      </c>
      <c r="F9" s="61" t="s">
        <v>85</v>
      </c>
    </row>
    <row r="10" spans="2:6">
      <c r="B10" s="90"/>
      <c r="C10" s="87"/>
      <c r="D10" s="63" t="s">
        <v>15</v>
      </c>
      <c r="E10" s="63" t="s">
        <v>15</v>
      </c>
      <c r="F10" s="63" t="s">
        <v>15</v>
      </c>
    </row>
    <row r="11" spans="2:6" ht="28.2" thickBot="1">
      <c r="B11" s="90"/>
      <c r="C11" s="87"/>
      <c r="D11" s="71"/>
      <c r="E11" s="63" t="s">
        <v>73</v>
      </c>
      <c r="F11" s="63" t="s">
        <v>89</v>
      </c>
    </row>
    <row r="12" spans="2:6" ht="38.4" customHeight="1">
      <c r="B12" s="90"/>
      <c r="C12" s="86" t="s">
        <v>82</v>
      </c>
      <c r="D12" s="61" t="s">
        <v>15</v>
      </c>
      <c r="E12" s="61" t="s">
        <v>73</v>
      </c>
      <c r="F12" s="61" t="s">
        <v>89</v>
      </c>
    </row>
    <row r="13" spans="2:6" ht="27.6">
      <c r="B13" s="90"/>
      <c r="C13" s="87"/>
      <c r="D13" s="63" t="s">
        <v>73</v>
      </c>
      <c r="E13" s="63" t="s">
        <v>15</v>
      </c>
      <c r="F13" s="63" t="s">
        <v>15</v>
      </c>
    </row>
    <row r="14" spans="2:6" ht="28.2" thickBot="1">
      <c r="B14" s="90"/>
      <c r="C14" s="87"/>
      <c r="D14" s="63"/>
      <c r="E14" s="70" t="s">
        <v>85</v>
      </c>
      <c r="F14" s="63" t="s">
        <v>85</v>
      </c>
    </row>
    <row r="15" spans="2:6">
      <c r="B15" s="75" t="s">
        <v>27</v>
      </c>
      <c r="C15" s="76"/>
      <c r="D15" s="67" t="s">
        <v>90</v>
      </c>
      <c r="E15" s="67" t="s">
        <v>90</v>
      </c>
      <c r="F15" s="67" t="s">
        <v>90</v>
      </c>
    </row>
    <row r="16" spans="2:6" ht="15" thickBot="1">
      <c r="B16" s="77" t="s">
        <v>29</v>
      </c>
      <c r="C16" s="78"/>
      <c r="D16" s="68" t="s">
        <v>84</v>
      </c>
      <c r="E16" s="68" t="s">
        <v>84</v>
      </c>
      <c r="F16" s="68" t="s">
        <v>84</v>
      </c>
    </row>
    <row r="22" spans="2:3">
      <c r="B22" s="72"/>
      <c r="C22" s="72"/>
    </row>
  </sheetData>
  <mergeCells count="12">
    <mergeCell ref="B2:F2"/>
    <mergeCell ref="B3:F3"/>
    <mergeCell ref="B4:C4"/>
    <mergeCell ref="B5:C5"/>
    <mergeCell ref="B7:C7"/>
    <mergeCell ref="B15:C15"/>
    <mergeCell ref="B16:C16"/>
    <mergeCell ref="B22:C22"/>
    <mergeCell ref="C12:C14"/>
    <mergeCell ref="B8:C8"/>
    <mergeCell ref="B9:B14"/>
    <mergeCell ref="C9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HYP SPECS</vt:lpstr>
      <vt:lpstr>cost MMAP</vt:lpstr>
      <vt:lpstr>Toppers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Raven Natividad</dc:creator>
  <cp:keywords/>
  <dc:description/>
  <cp:lastModifiedBy>Raven Natividad</cp:lastModifiedBy>
  <cp:revision/>
  <cp:lastPrinted>2026-04-16T18:44:59Z</cp:lastPrinted>
  <dcterms:created xsi:type="dcterms:W3CDTF">2024-03-18T15:00:18Z</dcterms:created>
  <dcterms:modified xsi:type="dcterms:W3CDTF">2026-04-16T18:45:01Z</dcterms:modified>
  <cp:category/>
  <cp:contentStatus/>
</cp:coreProperties>
</file>